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6" windowWidth="13740" windowHeight="8448"/>
  </bookViews>
  <sheets>
    <sheet name="Plan1" sheetId="2" r:id="rId1"/>
  </sheets>
  <calcPr calcId="125725"/>
  <fileRecoveryPr autoRecover="0"/>
</workbook>
</file>

<file path=xl/calcChain.xml><?xml version="1.0" encoding="utf-8"?>
<calcChain xmlns="http://schemas.openxmlformats.org/spreadsheetml/2006/main">
  <c r="G35" i="2"/>
  <c r="G34"/>
  <c r="G33"/>
  <c r="G32"/>
  <c r="G17"/>
  <c r="G18"/>
  <c r="G19"/>
  <c r="G20"/>
  <c r="G21"/>
  <c r="G22"/>
  <c r="G23"/>
  <c r="G24"/>
  <c r="G25"/>
  <c r="G26"/>
  <c r="G27"/>
  <c r="G28"/>
  <c r="G29"/>
  <c r="G30"/>
  <c r="G31"/>
  <c r="G13"/>
  <c r="G14"/>
  <c r="G15"/>
  <c r="G16"/>
  <c r="G12"/>
  <c r="G11"/>
  <c r="G10"/>
  <c r="G9"/>
</calcChain>
</file>

<file path=xl/sharedStrings.xml><?xml version="1.0" encoding="utf-8"?>
<sst xmlns="http://schemas.openxmlformats.org/spreadsheetml/2006/main" count="138" uniqueCount="74">
  <si>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</si>
  <si>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</si>
  <si>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</si>
  <si>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</si>
  <si>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</si>
  <si>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</si>
  <si>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</si>
  <si>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</si>
  <si>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</si>
  <si>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</si>
  <si>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</si>
  <si>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</si>
  <si>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</si>
  <si>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>MÁRCIO ROGÉRIO GABRIEL</t>
  </si>
  <si>
    <t>SUPERINTENDENTE / SUPEL</t>
  </si>
  <si>
    <t>GENENAN PRESTES DOS SANTOS</t>
  </si>
  <si>
    <t>GERENTE DO REGISTRO DE PREÇOS</t>
  </si>
  <si>
    <t>RC DE ALMEIDA TENORIO - ME</t>
  </si>
  <si>
    <t>CNPJ: 02.861.388/0001-40</t>
  </si>
  <si>
    <t>RUA RIO DE JANEIRO 2753 - CENTRO</t>
  </si>
  <si>
    <t>JARU - RO  FONE(69) 3521-2166</t>
  </si>
  <si>
    <t>ADENILDO MIGUEL BARNABÉ</t>
  </si>
  <si>
    <t>REPRESENTANTE CPF 684.779.882-34</t>
  </si>
  <si>
    <t>UNIDADE</t>
  </si>
  <si>
    <t>UNID.</t>
  </si>
  <si>
    <t>PROCESSO N° 01-1108.00100-00/2012</t>
  </si>
  <si>
    <t>OBJETO:  MAT. DE CONSTRUÇÃO (PINTURA)- JARÚ</t>
  </si>
  <si>
    <t>ANEXO ÚNICO DA ATA DE REGISTRO DE PREÇOS Nº 142/2013</t>
  </si>
  <si>
    <t>PREGÃO PRESENCIAL Nº: 373/2013</t>
  </si>
  <si>
    <t>DATA DE PUBLICAÇÃO NO DOE: 02/08/2013</t>
  </si>
  <si>
    <t>DATA DE HOMOLOGAÇÃO: 02/08/2013</t>
  </si>
  <si>
    <t>Argamassa pré-fabricada (cimento colante), pronta para uso a base de cimento especial, com agregados selecionados, fibras e polímeros. Que ofereça alta resistência química pouca sensibilidade a baixas temperaturas, fácil aplicação ausência de odor e liberação do local aplicado em 6 horas. Embalagem com 20 kg.</t>
  </si>
  <si>
    <t>Bandeja para pintura</t>
  </si>
  <si>
    <t>Bisnaga corante para mistura em tinta látex (definir a cor) embalagem de 50 ml.</t>
  </si>
  <si>
    <t>Brocha cabo de madeira 18x8cm</t>
  </si>
  <si>
    <t>Cabo extensor de 3 metros para pintura</t>
  </si>
  <si>
    <t>Cabo para rolo de pintura; de aço galvanizado, tipo gaiola, com buchas de retenção sem rosca; com revestimento de plástico, conectável em qualquer prolongador; com comprimento de 23 cm</t>
  </si>
  <si>
    <t>Cal Hidratada tipo CH-I, constituição química : Hidróxido de Cálcio ou mistura de hidróxido de magnésio, com plasticidade maior ou igual a 110. Embalagem: saco contendo 20Kg, com selo da ABPC (Associação Brasileira dos Produtores de Cal), de acordo com a NBR 7175.</t>
  </si>
  <si>
    <t>Cal virgem para pintura, composto de carbonato de cálcio, com fixador, conforme NBR 7175, 9205 e 9206, embalados em sacos com 20kg</t>
  </si>
  <si>
    <t>Escova de aço de 9", cabo de madeira.</t>
  </si>
  <si>
    <t>Espátula nº 6 com cabo de madeira</t>
  </si>
  <si>
    <t>Espátula nº 8, com cabo de madeira.</t>
  </si>
  <si>
    <t>Espátula para construção civil, de aço, cabo de madeira, para pintura, nº 8 (oito) cm</t>
  </si>
  <si>
    <t>Espátula plástica, aplicador de massa, dimensões 7x12,5 cm</t>
  </si>
  <si>
    <t>Lixa massa/madeira, óxido de alumínio em costado de papel, para lixamento de massa corrida, pinturas em parede, madeira e uso geral, grão 120, folha 225x275mm</t>
  </si>
  <si>
    <t xml:space="preserve">Massa acrílica - lata com 18 litros. massa niveladora e de enchimento a base de dispersão (base água), para uso externo e interno - marca: 1ª linha, marca: Coral, Suvinil, Sherwin-Williams, Renner, “ou equivalente”,  “ou similar” e “ou de melhor qualidade” . </t>
  </si>
  <si>
    <t>Massa base de PVA - lata com 18 litros, usada para corrigir imperfeições de paredes e nivelar superfícies a serem pintadas. com boa aplicação, bom nivelamento e excelente repasse. uso interno - marca: coral, Suvinil, Sherwin-Williams, Renner, “ou equivalente”, “ou similar” e “ou de melhor qualidade</t>
  </si>
  <si>
    <t xml:space="preserve">Massas e complementos para pintura de edificação; massa de efeito texturizado; tipo textura; a base de dispersão de polímeros acrílicos ou estireno – acrílicos; indicada para ambientes externos; tipo 4.5.3, conforme NBR 11702, 1ª linha, marca: Coral, Suvinil, Sherwin-Williams, Renner, “ou equivalente”,  “ou similar” e “ou de melhor qualidade” </t>
  </si>
  <si>
    <t>Pincel para pintura predial de 3"</t>
  </si>
  <si>
    <t>Rejunte para cerâmica, pó a base de cimento, anti-mofo, saco de 01 kilo</t>
  </si>
  <si>
    <t>Rolo de lã com cabo 10 cm, para  pinturas, (boa durabilidade, lavável, com solvente tipo aguarrás e que proporcione bom acabamento na pintura) com camisa de lã - pelo de carneiro; com haste de aço, para sustentação da camisa; e cabo de plástico</t>
  </si>
  <si>
    <t>Solvente para tintas e esmaltes base alquídica, tipo aguarrás mineral,  bom rendimento, primeira linha, embalagem de 18 litros e que atenda às normas técnicas da ABNT, 1ª linha, marca: Coral, Suvinil, Sherwin-Williams, Renner, “ou equivalente”,  “ou similar” e “ou de melhor qualidade”.</t>
  </si>
  <si>
    <t xml:space="preserve">Tinta  acrílica semi-brilho, cor: a ser definida pelo órgão solicitante, embalagem em lata de 18 litros, base de resina estirenada, pigmentos, aditivos especiais e  solventes. indicado para pintura de superfícies externas e interna de reboco, blocos de concreto, cimento-amianto, massa acrílica, massa corrida e repinturas sobre reboco e bloco de concreto de 35 à 45 m² por galão de 3,6 litros por demão, e sobre massa acrílica ou massa corrida de 45 à 55 m² por galão de 3,6 litros por demão, primeira linha, alto rendimento, boa cobertura, boa durabilidade e lavável, e que atenda às normas técnicas da ABNT, 1ª linha, marca: Coral, Suvinil, Sherwin-Williams, Renner, “ou equivalente”,  “ou similar” e “ou de melhor qualidade” </t>
  </si>
  <si>
    <t>Tinta 100% acrílica, cor: a ser definida pelo órgão solicitante, embalagem em lata de 18 litros, base de resina estirenada, pigmentos, aditivos especiais e  solventes. indicado para pintura de superfícies externas e interna de reboco, blocos de concreto, cimento-amianto, massa acrílica, massa corrida e repinturas sobre reboco e bloco de concreto de 35 à 45 m² por galão de 3,6 litros por demão, e sobre massa acrílica ou massa corrida de 45 à 55 m² por galão de 3,6 litros por demão, primeira linha, alto rendimento, boa cobertura, boa durabilidade e lavável, e que atenda às normas técnicas da ABNT, 1ª linha, marca: Coral, Suvinil, Sherwin-Williams, Renner, “ou equivalente”,  “ou similar” e “ou de melhor qualidade”.</t>
  </si>
  <si>
    <t>KG</t>
  </si>
  <si>
    <t xml:space="preserve">Tinta esmalte sintético brilhante, cor: a ser definida pelo órgão solicitante, embalagem de galão de 3,6 litros  à base de resina alguidica, pigmentos, aditivos especiais e solventes, indicado para pinturas de superfícies internas e externas de madeira ou ferro, rendimentos de 40 à 50 m² por galão de 3,6 litros por demão, boa cobertura, que atenda as normas técnicas da ABNT, 1ª linha, marca: Coral, Suvinil, Sherwin-Williams, Renner, “ou equivalente”,  “ou similar” e “ou de melhor qualidade” </t>
  </si>
  <si>
    <t xml:space="preserve">Tinta látex (pva) cor: a ser definida pelo órgão solicitante, de 1ª linha, embalagem com 18 litros, a base de resina de acetato de polivinilica, aditivos especiais, pigmentos e solventes, indicada para pintura de superfícies interna e externa de reboco, massa corrida e acrílica, texturas pintadas ou não; rendimento sobre reboco e  bloco de concreto de 30 à 35 m² por galão de 3,6 litros por demão lavável , e que atenda as normas técnicas da ABNT, marca: Coral, Suvinil, Sherwin-Williams, Renner, “ou equivalente”,  “ou similar” e “ou de melhor qualidade” . </t>
  </si>
  <si>
    <t>Verniz sintético copal, lata com 3,600 lts. Verniz usado para interiores com fina película de proteção, 1ª linha, marca: Coral, Suvinil, Sherwin-Williams, Renner, “ou equivalente”, “ou similar” e “ou de melhor qualidade</t>
  </si>
  <si>
    <t>ARGAMAZON</t>
  </si>
  <si>
    <t>ATLAS</t>
  </si>
  <si>
    <t>SWERWN</t>
  </si>
  <si>
    <t>ATLAS/TIGRE</t>
  </si>
  <si>
    <t>ATALS</t>
  </si>
  <si>
    <t>ITABRANCO</t>
  </si>
  <si>
    <t>SIKAI</t>
  </si>
  <si>
    <t>FUTURA</t>
  </si>
  <si>
    <t>SUVINIL</t>
  </si>
  <si>
    <t>LEINERTEX</t>
  </si>
  <si>
    <t>ARGAFIX</t>
  </si>
  <si>
    <t>ANJO/UDI</t>
  </si>
  <si>
    <t>FUTURA/LEINERTEX</t>
  </si>
  <si>
    <t>GLASURIT/SUVENIL</t>
  </si>
  <si>
    <t>FUTURA/GLASURIT</t>
  </si>
  <si>
    <t>Rolo de lã com cabo 23 cm, para  pinturas, (boa durabilidade, lavável, com solvente tipo aguarrás e que proporcione bom acabamento na pintura) com camisa de lã - pelo de carneiro; com haste de aço, para sustentação da camisa; e cabo de plástico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</si>
</sst>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8"/>
      <color indexed="8"/>
      <name val="Cambria"/>
      <family val="1"/>
      <scheme val="major"/>
    </font>
    <font>
      <sz val="8"/>
      <color indexed="8"/>
      <name val="Cambria"/>
      <family val="1"/>
      <scheme val="major"/>
    </font>
    <font>
      <sz val="8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left" vertical="center"/>
    </xf>
    <xf numFmtId="166" fontId="7" fillId="0" borderId="4" xfId="0" applyNumberFormat="1" applyFont="1" applyFill="1" applyBorder="1" applyAlignment="1">
      <alignment horizontal="left" vertical="center"/>
    </xf>
    <xf numFmtId="166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wrapText="1"/>
    </xf>
    <xf numFmtId="0" fontId="8" fillId="0" borderId="14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9" xfId="0" applyFont="1" applyFill="1" applyBorder="1" applyAlignment="1"/>
    <xf numFmtId="0" fontId="8" fillId="0" borderId="16" xfId="0" applyFont="1" applyFill="1" applyBorder="1" applyAlignment="1"/>
    <xf numFmtId="0" fontId="8" fillId="0" borderId="10" xfId="0" applyFont="1" applyFill="1" applyBorder="1" applyAlignment="1"/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7" xfId="0" applyFont="1" applyFill="1" applyBorder="1" applyAlignment="1"/>
    <xf numFmtId="0" fontId="8" fillId="0" borderId="12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justify" wrapText="1"/>
    </xf>
  </cellXfs>
  <cellStyles count="3">
    <cellStyle name="Moeda" xfId="2" builtinId="4"/>
    <cellStyle name="Normal" xfId="0" builtinId="0"/>
    <cellStyle name="Separador de milhares" xfId="1" builtinId="3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4</xdr:col>
      <xdr:colOff>542925</xdr:colOff>
      <xdr:row>0</xdr:row>
      <xdr:rowOff>695325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view="pageBreakPreview" topLeftCell="A26" zoomScale="110" zoomScaleSheetLayoutView="110" workbookViewId="0">
      <selection activeCell="A29" sqref="A29:XFD29"/>
    </sheetView>
  </sheetViews>
  <sheetFormatPr defaultRowHeight="13.2"/>
  <cols>
    <col min="1" max="1" width="11.44140625" style="8" customWidth="1"/>
    <col min="2" max="2" width="32.88671875" style="7" customWidth="1"/>
    <col min="3" max="4" width="10.33203125" style="4" customWidth="1"/>
    <col min="5" max="5" width="12.6640625" style="4" customWidth="1"/>
    <col min="6" max="6" width="10.44140625" style="9" customWidth="1"/>
    <col min="7" max="7" width="10.109375" style="10" customWidth="1"/>
    <col min="8" max="8" width="14.5546875" style="5" customWidth="1"/>
    <col min="9" max="9" width="14.44140625" style="6" customWidth="1"/>
  </cols>
  <sheetData>
    <row r="1" spans="1:9">
      <c r="A1" s="90" t="s">
        <v>2</v>
      </c>
      <c r="B1" s="90"/>
      <c r="C1" s="90"/>
      <c r="D1" s="90"/>
      <c r="E1" s="90"/>
      <c r="F1" s="90"/>
      <c r="G1" s="90"/>
      <c r="H1" s="90"/>
      <c r="I1" s="90"/>
    </row>
    <row r="2" spans="1:9">
      <c r="A2" s="91" t="s">
        <v>5</v>
      </c>
      <c r="B2" s="91"/>
      <c r="C2" s="91"/>
      <c r="D2" s="91"/>
      <c r="E2" s="91"/>
      <c r="F2" s="91"/>
      <c r="G2" s="91"/>
      <c r="H2" s="91"/>
      <c r="I2" s="91"/>
    </row>
    <row r="3" spans="1:9" ht="13.8" thickBot="1">
      <c r="A3" s="91" t="s">
        <v>0</v>
      </c>
      <c r="B3" s="91"/>
      <c r="C3" s="91"/>
      <c r="D3" s="91"/>
      <c r="E3" s="91"/>
      <c r="F3" s="91"/>
      <c r="G3" s="91"/>
      <c r="H3" s="91"/>
      <c r="I3" s="91"/>
    </row>
    <row r="4" spans="1:9">
      <c r="A4" s="22" t="s">
        <v>25</v>
      </c>
      <c r="B4" s="23"/>
      <c r="C4" s="24"/>
      <c r="D4" s="24"/>
      <c r="E4" s="24"/>
      <c r="F4" s="25"/>
      <c r="G4" s="26" t="s">
        <v>28</v>
      </c>
      <c r="H4" s="25"/>
      <c r="I4" s="27"/>
    </row>
    <row r="5" spans="1:9">
      <c r="A5" s="28" t="s">
        <v>26</v>
      </c>
      <c r="B5" s="29"/>
      <c r="C5" s="30"/>
      <c r="D5" s="30"/>
      <c r="E5" s="30"/>
      <c r="F5" s="31"/>
      <c r="G5" s="31" t="s">
        <v>29</v>
      </c>
      <c r="H5" s="31"/>
      <c r="I5" s="32"/>
    </row>
    <row r="6" spans="1:9" ht="13.8" thickBot="1">
      <c r="A6" s="33" t="s">
        <v>27</v>
      </c>
      <c r="B6" s="34"/>
      <c r="C6" s="35"/>
      <c r="D6" s="35"/>
      <c r="E6" s="35"/>
      <c r="F6" s="36"/>
      <c r="G6" s="37" t="s">
        <v>30</v>
      </c>
      <c r="H6" s="36"/>
      <c r="I6" s="38"/>
    </row>
    <row r="7" spans="1:9">
      <c r="A7" s="39"/>
      <c r="B7" s="40"/>
      <c r="C7" s="41"/>
      <c r="D7" s="41"/>
      <c r="E7" s="41"/>
      <c r="F7" s="42"/>
      <c r="G7" s="43"/>
      <c r="H7" s="44"/>
      <c r="I7" s="45"/>
    </row>
    <row r="8" spans="1:9" ht="20.399999999999999">
      <c r="A8" s="46" t="s">
        <v>6</v>
      </c>
      <c r="B8" s="47" t="s">
        <v>3</v>
      </c>
      <c r="C8" s="48" t="s">
        <v>1</v>
      </c>
      <c r="D8" s="48" t="s">
        <v>23</v>
      </c>
      <c r="E8" s="48" t="s">
        <v>10</v>
      </c>
      <c r="F8" s="49" t="s">
        <v>7</v>
      </c>
      <c r="G8" s="50" t="s">
        <v>8</v>
      </c>
      <c r="H8" s="49" t="s">
        <v>9</v>
      </c>
      <c r="I8" s="50" t="s">
        <v>4</v>
      </c>
    </row>
    <row r="9" spans="1:9" ht="72">
      <c r="A9" s="51">
        <v>1</v>
      </c>
      <c r="B9" s="52" t="s">
        <v>31</v>
      </c>
      <c r="C9" s="53">
        <v>400</v>
      </c>
      <c r="D9" s="88" t="s">
        <v>54</v>
      </c>
      <c r="E9" s="54" t="s">
        <v>58</v>
      </c>
      <c r="F9" s="86">
        <v>0.43</v>
      </c>
      <c r="G9" s="55">
        <f t="shared" ref="G9:G35" si="0">(H9/F9)-100%</f>
        <v>-9.3023255813953432E-2</v>
      </c>
      <c r="H9" s="56">
        <v>0.39</v>
      </c>
      <c r="I9" s="51" t="s">
        <v>17</v>
      </c>
    </row>
    <row r="10" spans="1:9" ht="20.399999999999999">
      <c r="A10" s="51">
        <v>2</v>
      </c>
      <c r="B10" s="52" t="s">
        <v>32</v>
      </c>
      <c r="C10" s="53">
        <v>20</v>
      </c>
      <c r="D10" s="89" t="s">
        <v>24</v>
      </c>
      <c r="E10" s="57" t="s">
        <v>59</v>
      </c>
      <c r="F10" s="86">
        <v>4.3600000000000003</v>
      </c>
      <c r="G10" s="55">
        <f t="shared" si="0"/>
        <v>-4.8165137614678888E-2</v>
      </c>
      <c r="H10" s="56">
        <v>4.1500000000000004</v>
      </c>
      <c r="I10" s="51" t="s">
        <v>17</v>
      </c>
    </row>
    <row r="11" spans="1:9" ht="21">
      <c r="A11" s="51">
        <v>3</v>
      </c>
      <c r="B11" s="52" t="s">
        <v>33</v>
      </c>
      <c r="C11" s="53">
        <v>500</v>
      </c>
      <c r="D11" s="89" t="s">
        <v>24</v>
      </c>
      <c r="E11" s="57" t="s">
        <v>60</v>
      </c>
      <c r="F11" s="86">
        <v>2.17</v>
      </c>
      <c r="G11" s="55">
        <f t="shared" si="0"/>
        <v>-9.2165898617511122E-3</v>
      </c>
      <c r="H11" s="56">
        <v>2.15</v>
      </c>
      <c r="I11" s="51" t="s">
        <v>17</v>
      </c>
    </row>
    <row r="12" spans="1:9" ht="20.399999999999999">
      <c r="A12" s="51">
        <v>4</v>
      </c>
      <c r="B12" s="52" t="s">
        <v>34</v>
      </c>
      <c r="C12" s="53">
        <v>50</v>
      </c>
      <c r="D12" s="89" t="s">
        <v>24</v>
      </c>
      <c r="E12" s="54" t="s">
        <v>61</v>
      </c>
      <c r="F12" s="86">
        <v>3.64</v>
      </c>
      <c r="G12" s="55">
        <f t="shared" si="0"/>
        <v>-3.8461538461538547E-2</v>
      </c>
      <c r="H12" s="56">
        <v>3.5</v>
      </c>
      <c r="I12" s="51" t="s">
        <v>17</v>
      </c>
    </row>
    <row r="13" spans="1:9" ht="20.399999999999999">
      <c r="A13" s="51">
        <v>5</v>
      </c>
      <c r="B13" s="52" t="s">
        <v>35</v>
      </c>
      <c r="C13" s="53">
        <v>50</v>
      </c>
      <c r="D13" s="89" t="s">
        <v>24</v>
      </c>
      <c r="E13" s="57" t="s">
        <v>59</v>
      </c>
      <c r="F13" s="86">
        <v>19.239999999999998</v>
      </c>
      <c r="G13" s="55">
        <f t="shared" si="0"/>
        <v>0</v>
      </c>
      <c r="H13" s="56">
        <v>19.239999999999998</v>
      </c>
      <c r="I13" s="51" t="s">
        <v>17</v>
      </c>
    </row>
    <row r="14" spans="1:9" ht="41.4">
      <c r="A14" s="51">
        <v>6</v>
      </c>
      <c r="B14" s="52" t="s">
        <v>36</v>
      </c>
      <c r="C14" s="53">
        <v>50</v>
      </c>
      <c r="D14" s="89" t="s">
        <v>24</v>
      </c>
      <c r="E14" s="57" t="s">
        <v>62</v>
      </c>
      <c r="F14" s="86">
        <v>4.62</v>
      </c>
      <c r="G14" s="55">
        <f t="shared" si="0"/>
        <v>-4.7619047619047561E-2</v>
      </c>
      <c r="H14" s="56">
        <v>4.4000000000000004</v>
      </c>
      <c r="I14" s="51" t="s">
        <v>17</v>
      </c>
    </row>
    <row r="15" spans="1:9" ht="61.8">
      <c r="A15" s="51">
        <v>7</v>
      </c>
      <c r="B15" s="52" t="s">
        <v>37</v>
      </c>
      <c r="C15" s="53">
        <v>100</v>
      </c>
      <c r="D15" s="89" t="s">
        <v>24</v>
      </c>
      <c r="E15" s="57" t="s">
        <v>63</v>
      </c>
      <c r="F15" s="86">
        <v>12.29</v>
      </c>
      <c r="G15" s="55">
        <f t="shared" si="0"/>
        <v>-3.6615134255492232E-2</v>
      </c>
      <c r="H15" s="56">
        <v>11.84</v>
      </c>
      <c r="I15" s="51" t="s">
        <v>17</v>
      </c>
    </row>
    <row r="16" spans="1:9" ht="31.2">
      <c r="A16" s="51">
        <v>8</v>
      </c>
      <c r="B16" s="52" t="s">
        <v>38</v>
      </c>
      <c r="C16" s="53">
        <v>500</v>
      </c>
      <c r="D16" s="89" t="s">
        <v>24</v>
      </c>
      <c r="E16" s="57" t="s">
        <v>64</v>
      </c>
      <c r="F16" s="86">
        <v>9.75</v>
      </c>
      <c r="G16" s="55">
        <f t="shared" si="0"/>
        <v>-0.15384615384615385</v>
      </c>
      <c r="H16" s="56">
        <v>8.25</v>
      </c>
      <c r="I16" s="51" t="s">
        <v>17</v>
      </c>
    </row>
    <row r="17" spans="1:9" ht="20.399999999999999">
      <c r="A17" s="51">
        <v>9</v>
      </c>
      <c r="B17" s="52" t="s">
        <v>39</v>
      </c>
      <c r="C17" s="53">
        <v>10</v>
      </c>
      <c r="D17" s="89" t="s">
        <v>24</v>
      </c>
      <c r="E17" s="57" t="s">
        <v>59</v>
      </c>
      <c r="F17" s="86">
        <v>8.18</v>
      </c>
      <c r="G17" s="55">
        <f t="shared" si="0"/>
        <v>0</v>
      </c>
      <c r="H17" s="56">
        <v>8.18</v>
      </c>
      <c r="I17" s="51" t="s">
        <v>17</v>
      </c>
    </row>
    <row r="18" spans="1:9" ht="20.399999999999999">
      <c r="A18" s="51">
        <v>10</v>
      </c>
      <c r="B18" s="52" t="s">
        <v>40</v>
      </c>
      <c r="C18" s="53">
        <v>20</v>
      </c>
      <c r="D18" s="89" t="s">
        <v>24</v>
      </c>
      <c r="E18" s="57" t="s">
        <v>59</v>
      </c>
      <c r="F18" s="86">
        <v>3.44</v>
      </c>
      <c r="G18" s="55">
        <f t="shared" si="0"/>
        <v>-0.1424418604651162</v>
      </c>
      <c r="H18" s="56">
        <v>2.95</v>
      </c>
      <c r="I18" s="51" t="s">
        <v>17</v>
      </c>
    </row>
    <row r="19" spans="1:9" ht="20.399999999999999">
      <c r="A19" s="51">
        <v>11</v>
      </c>
      <c r="B19" s="52" t="s">
        <v>41</v>
      </c>
      <c r="C19" s="53">
        <v>20</v>
      </c>
      <c r="D19" s="89" t="s">
        <v>24</v>
      </c>
      <c r="E19" s="57" t="s">
        <v>59</v>
      </c>
      <c r="F19" s="86">
        <v>4.3899999999999997</v>
      </c>
      <c r="G19" s="55">
        <f t="shared" si="0"/>
        <v>-9.567198177676528E-2</v>
      </c>
      <c r="H19" s="56">
        <v>3.97</v>
      </c>
      <c r="I19" s="51" t="s">
        <v>17</v>
      </c>
    </row>
    <row r="20" spans="1:9" ht="21">
      <c r="A20" s="51">
        <v>12</v>
      </c>
      <c r="B20" s="52" t="s">
        <v>42</v>
      </c>
      <c r="C20" s="53">
        <v>20</v>
      </c>
      <c r="D20" s="89" t="s">
        <v>24</v>
      </c>
      <c r="E20" s="57" t="s">
        <v>59</v>
      </c>
      <c r="F20" s="86">
        <v>4.8499999999999996</v>
      </c>
      <c r="G20" s="55">
        <f t="shared" si="0"/>
        <v>-7.2164948453608213E-2</v>
      </c>
      <c r="H20" s="56">
        <v>4.5</v>
      </c>
      <c r="I20" s="51" t="s">
        <v>17</v>
      </c>
    </row>
    <row r="21" spans="1:9" ht="21">
      <c r="A21" s="51">
        <v>13</v>
      </c>
      <c r="B21" s="52" t="s">
        <v>43</v>
      </c>
      <c r="C21" s="53">
        <v>20</v>
      </c>
      <c r="D21" s="89" t="s">
        <v>24</v>
      </c>
      <c r="E21" s="57" t="s">
        <v>59</v>
      </c>
      <c r="F21" s="86">
        <v>1.42</v>
      </c>
      <c r="G21" s="55">
        <f t="shared" si="0"/>
        <v>-0.36619718309859151</v>
      </c>
      <c r="H21" s="56">
        <v>0.9</v>
      </c>
      <c r="I21" s="51" t="s">
        <v>17</v>
      </c>
    </row>
    <row r="22" spans="1:9" ht="41.4">
      <c r="A22" s="51">
        <v>14</v>
      </c>
      <c r="B22" s="52" t="s">
        <v>44</v>
      </c>
      <c r="C22" s="53">
        <v>1000</v>
      </c>
      <c r="D22" s="89" t="s">
        <v>24</v>
      </c>
      <c r="E22" s="57"/>
      <c r="F22" s="86">
        <v>0.47</v>
      </c>
      <c r="G22" s="55">
        <f t="shared" si="0"/>
        <v>-0.27659574468085102</v>
      </c>
      <c r="H22" s="56">
        <v>0.34</v>
      </c>
      <c r="I22" s="51" t="s">
        <v>17</v>
      </c>
    </row>
    <row r="23" spans="1:9" ht="61.8">
      <c r="A23" s="51">
        <v>15</v>
      </c>
      <c r="B23" s="52" t="s">
        <v>45</v>
      </c>
      <c r="C23" s="53">
        <v>100</v>
      </c>
      <c r="D23" s="89" t="s">
        <v>24</v>
      </c>
      <c r="E23" s="57" t="s">
        <v>65</v>
      </c>
      <c r="F23" s="86">
        <v>90.94</v>
      </c>
      <c r="G23" s="55">
        <f t="shared" si="0"/>
        <v>-2.1332746866065566E-2</v>
      </c>
      <c r="H23" s="56">
        <v>89</v>
      </c>
      <c r="I23" s="51" t="s">
        <v>17</v>
      </c>
    </row>
    <row r="24" spans="1:9" ht="72">
      <c r="A24" s="51">
        <v>16</v>
      </c>
      <c r="B24" s="52" t="s">
        <v>46</v>
      </c>
      <c r="C24" s="53">
        <v>200</v>
      </c>
      <c r="D24" s="89" t="s">
        <v>24</v>
      </c>
      <c r="E24" s="57" t="s">
        <v>66</v>
      </c>
      <c r="F24" s="86">
        <v>55.25</v>
      </c>
      <c r="G24" s="55">
        <f t="shared" si="0"/>
        <v>-4.5248868778280382E-3</v>
      </c>
      <c r="H24" s="56">
        <v>55</v>
      </c>
      <c r="I24" s="51" t="s">
        <v>17</v>
      </c>
    </row>
    <row r="25" spans="1:9" ht="82.2">
      <c r="A25" s="51">
        <v>17</v>
      </c>
      <c r="B25" s="52" t="s">
        <v>47</v>
      </c>
      <c r="C25" s="53">
        <v>30</v>
      </c>
      <c r="D25" s="89" t="s">
        <v>24</v>
      </c>
      <c r="E25" s="57" t="s">
        <v>67</v>
      </c>
      <c r="F25" s="86">
        <v>84.66</v>
      </c>
      <c r="G25" s="55">
        <f t="shared" si="0"/>
        <v>-1.4410583510512609E-2</v>
      </c>
      <c r="H25" s="56">
        <v>83.44</v>
      </c>
      <c r="I25" s="51" t="s">
        <v>17</v>
      </c>
    </row>
    <row r="26" spans="1:9" ht="20.399999999999999">
      <c r="A26" s="51">
        <v>18</v>
      </c>
      <c r="B26" s="52" t="s">
        <v>48</v>
      </c>
      <c r="C26" s="53">
        <v>200</v>
      </c>
      <c r="D26" s="89" t="s">
        <v>24</v>
      </c>
      <c r="E26" s="57" t="s">
        <v>59</v>
      </c>
      <c r="F26" s="86">
        <v>5.52</v>
      </c>
      <c r="G26" s="55">
        <f t="shared" si="0"/>
        <v>-3.6231884057970065E-3</v>
      </c>
      <c r="H26" s="56">
        <v>5.5</v>
      </c>
      <c r="I26" s="51" t="s">
        <v>17</v>
      </c>
    </row>
    <row r="27" spans="1:9" ht="21">
      <c r="A27" s="51">
        <v>19</v>
      </c>
      <c r="B27" s="52" t="s">
        <v>49</v>
      </c>
      <c r="C27" s="53">
        <v>200</v>
      </c>
      <c r="D27" s="88" t="s">
        <v>54</v>
      </c>
      <c r="E27" s="57" t="s">
        <v>68</v>
      </c>
      <c r="F27" s="86">
        <v>1.85</v>
      </c>
      <c r="G27" s="55">
        <f t="shared" si="0"/>
        <v>-0.10810810810810823</v>
      </c>
      <c r="H27" s="56">
        <v>1.65</v>
      </c>
      <c r="I27" s="51" t="s">
        <v>17</v>
      </c>
    </row>
    <row r="28" spans="1:9" ht="51.6">
      <c r="A28" s="51">
        <v>20</v>
      </c>
      <c r="B28" s="52" t="s">
        <v>50</v>
      </c>
      <c r="C28" s="53">
        <v>30</v>
      </c>
      <c r="D28" s="89" t="s">
        <v>24</v>
      </c>
      <c r="E28" s="57" t="s">
        <v>61</v>
      </c>
      <c r="F28" s="86">
        <v>5.76</v>
      </c>
      <c r="G28" s="55">
        <f t="shared" si="0"/>
        <v>0</v>
      </c>
      <c r="H28" s="56">
        <v>5.76</v>
      </c>
      <c r="I28" s="51" t="s">
        <v>17</v>
      </c>
    </row>
    <row r="29" spans="1:9" ht="52.2" thickBot="1">
      <c r="A29" s="51">
        <v>21</v>
      </c>
      <c r="B29" s="94" t="s">
        <v>73</v>
      </c>
      <c r="C29" s="53">
        <v>100</v>
      </c>
      <c r="D29" s="89" t="s">
        <v>24</v>
      </c>
      <c r="E29" s="57" t="s">
        <v>61</v>
      </c>
      <c r="F29" s="87">
        <v>17.48</v>
      </c>
      <c r="G29" s="55">
        <f t="shared" si="0"/>
        <v>-2.7459954233409634E-2</v>
      </c>
      <c r="H29" s="56">
        <v>17</v>
      </c>
      <c r="I29" s="51" t="s">
        <v>17</v>
      </c>
    </row>
    <row r="30" spans="1:9" ht="61.8">
      <c r="A30" s="51">
        <v>22</v>
      </c>
      <c r="B30" s="52" t="s">
        <v>51</v>
      </c>
      <c r="C30" s="53">
        <v>30</v>
      </c>
      <c r="D30" s="89" t="s">
        <v>24</v>
      </c>
      <c r="E30" s="57" t="s">
        <v>69</v>
      </c>
      <c r="F30" s="86">
        <v>141.43</v>
      </c>
      <c r="G30" s="55">
        <f t="shared" si="0"/>
        <v>0</v>
      </c>
      <c r="H30" s="56">
        <v>141.43</v>
      </c>
      <c r="I30" s="51" t="s">
        <v>17</v>
      </c>
    </row>
    <row r="31" spans="1:9" ht="153.6">
      <c r="A31" s="51">
        <v>23</v>
      </c>
      <c r="B31" s="52" t="s">
        <v>52</v>
      </c>
      <c r="C31" s="53">
        <v>300</v>
      </c>
      <c r="D31" s="89" t="s">
        <v>24</v>
      </c>
      <c r="E31" s="54" t="s">
        <v>70</v>
      </c>
      <c r="F31" s="86">
        <v>198.71</v>
      </c>
      <c r="G31" s="55">
        <f t="shared" si="0"/>
        <v>0</v>
      </c>
      <c r="H31" s="56">
        <v>198.71</v>
      </c>
      <c r="I31" s="51" t="s">
        <v>17</v>
      </c>
    </row>
    <row r="32" spans="1:9" ht="153.6">
      <c r="A32" s="51">
        <v>24</v>
      </c>
      <c r="B32" s="52" t="s">
        <v>53</v>
      </c>
      <c r="C32" s="54">
        <v>300</v>
      </c>
      <c r="D32" s="89" t="s">
        <v>24</v>
      </c>
      <c r="E32" s="54" t="s">
        <v>70</v>
      </c>
      <c r="F32" s="87">
        <v>155.26</v>
      </c>
      <c r="G32" s="55">
        <f t="shared" si="0"/>
        <v>0</v>
      </c>
      <c r="H32" s="56">
        <v>155.26</v>
      </c>
      <c r="I32" s="51" t="s">
        <v>17</v>
      </c>
    </row>
    <row r="33" spans="1:9" ht="112.8">
      <c r="A33" s="51">
        <v>25</v>
      </c>
      <c r="B33" s="52" t="s">
        <v>55</v>
      </c>
      <c r="C33" s="57">
        <v>100</v>
      </c>
      <c r="D33" s="89" t="s">
        <v>24</v>
      </c>
      <c r="E33" s="54" t="s">
        <v>71</v>
      </c>
      <c r="F33" s="86">
        <v>51.82</v>
      </c>
      <c r="G33" s="55">
        <f t="shared" si="0"/>
        <v>-7.5646468544963374E-2</v>
      </c>
      <c r="H33" s="56">
        <v>47.9</v>
      </c>
      <c r="I33" s="51" t="s">
        <v>17</v>
      </c>
    </row>
    <row r="34" spans="1:9" ht="123">
      <c r="A34" s="51">
        <v>26</v>
      </c>
      <c r="B34" s="52" t="s">
        <v>56</v>
      </c>
      <c r="C34" s="57">
        <v>100</v>
      </c>
      <c r="D34" s="89" t="s">
        <v>24</v>
      </c>
      <c r="E34" s="54" t="s">
        <v>72</v>
      </c>
      <c r="F34" s="86">
        <v>146.25</v>
      </c>
      <c r="G34" s="55">
        <f t="shared" si="0"/>
        <v>-0.1188376068376068</v>
      </c>
      <c r="H34" s="56">
        <v>128.87</v>
      </c>
      <c r="I34" s="51" t="s">
        <v>17</v>
      </c>
    </row>
    <row r="35" spans="1:9" ht="51.6">
      <c r="A35" s="51">
        <v>27</v>
      </c>
      <c r="B35" s="52" t="s">
        <v>57</v>
      </c>
      <c r="C35" s="57">
        <v>100</v>
      </c>
      <c r="D35" s="89" t="s">
        <v>24</v>
      </c>
      <c r="E35" s="57" t="s">
        <v>66</v>
      </c>
      <c r="F35" s="87">
        <v>55.15</v>
      </c>
      <c r="G35" s="55">
        <f t="shared" si="0"/>
        <v>-3.8984587488667288E-2</v>
      </c>
      <c r="H35" s="56">
        <v>53</v>
      </c>
      <c r="I35" s="51" t="s">
        <v>17</v>
      </c>
    </row>
    <row r="36" spans="1:9">
      <c r="A36" s="58"/>
      <c r="B36" s="59"/>
      <c r="C36" s="60"/>
      <c r="D36" s="60"/>
      <c r="E36" s="60"/>
      <c r="F36" s="60"/>
      <c r="G36" s="60"/>
      <c r="H36" s="60"/>
      <c r="I36" s="60"/>
    </row>
    <row r="37" spans="1:9">
      <c r="A37" s="58"/>
      <c r="B37" s="59"/>
      <c r="C37" s="61"/>
      <c r="D37" s="61"/>
      <c r="E37" s="61"/>
      <c r="F37" s="61"/>
      <c r="G37" s="61"/>
      <c r="H37" s="61"/>
      <c r="I37" s="61"/>
    </row>
    <row r="38" spans="1:9">
      <c r="A38" s="58"/>
      <c r="B38" s="59"/>
      <c r="C38" s="61"/>
      <c r="D38" s="61"/>
      <c r="E38" s="61"/>
      <c r="F38" s="61"/>
      <c r="G38" s="61"/>
      <c r="H38" s="61"/>
      <c r="I38" s="61"/>
    </row>
    <row r="39" spans="1:9">
      <c r="A39" s="62"/>
      <c r="B39" s="63"/>
      <c r="C39" s="41"/>
      <c r="D39" s="41"/>
      <c r="E39" s="41"/>
      <c r="F39" s="64"/>
      <c r="G39" s="43"/>
      <c r="H39" s="44"/>
      <c r="I39" s="45"/>
    </row>
    <row r="40" spans="1:9">
      <c r="A40" s="62"/>
      <c r="B40" s="65" t="s">
        <v>13</v>
      </c>
      <c r="C40" s="41"/>
      <c r="D40" s="41"/>
      <c r="E40" s="41"/>
      <c r="F40" s="64" t="s">
        <v>15</v>
      </c>
      <c r="G40" s="43"/>
      <c r="H40" s="44"/>
      <c r="I40" s="45"/>
    </row>
    <row r="41" spans="1:9">
      <c r="A41" s="62"/>
      <c r="B41" s="66" t="s">
        <v>14</v>
      </c>
      <c r="C41" s="41"/>
      <c r="D41" s="41"/>
      <c r="E41" s="41"/>
      <c r="F41" s="44" t="s">
        <v>16</v>
      </c>
      <c r="G41" s="43"/>
      <c r="H41" s="44"/>
      <c r="I41" s="45"/>
    </row>
    <row r="42" spans="1:9">
      <c r="A42" s="62"/>
      <c r="B42" s="63"/>
      <c r="C42" s="41"/>
      <c r="D42" s="41"/>
      <c r="E42" s="41"/>
      <c r="F42" s="64"/>
      <c r="G42" s="43"/>
      <c r="H42" s="44"/>
      <c r="I42" s="45"/>
    </row>
    <row r="43" spans="1:9">
      <c r="A43" s="62"/>
      <c r="B43" s="63"/>
      <c r="C43" s="41"/>
      <c r="D43" s="41"/>
      <c r="E43" s="41"/>
      <c r="F43" s="64"/>
      <c r="G43" s="43"/>
      <c r="H43" s="44"/>
      <c r="I43" s="45"/>
    </row>
    <row r="44" spans="1:9">
      <c r="A44" s="67" t="s">
        <v>11</v>
      </c>
      <c r="B44" s="92" t="s">
        <v>12</v>
      </c>
      <c r="C44" s="93"/>
      <c r="D44" s="32"/>
      <c r="E44" s="41"/>
      <c r="F44" s="64"/>
      <c r="G44" s="43"/>
      <c r="H44" s="44"/>
      <c r="I44" s="45"/>
    </row>
    <row r="45" spans="1:9">
      <c r="A45" s="68">
        <v>1</v>
      </c>
      <c r="B45" s="69" t="s">
        <v>17</v>
      </c>
      <c r="C45" s="70"/>
      <c r="D45" s="71"/>
      <c r="E45" s="41" t="s">
        <v>2</v>
      </c>
      <c r="F45" s="64"/>
      <c r="G45" s="43"/>
      <c r="H45" s="44"/>
      <c r="I45" s="45"/>
    </row>
    <row r="46" spans="1:9">
      <c r="A46" s="68"/>
      <c r="B46" s="72" t="s">
        <v>18</v>
      </c>
      <c r="C46" s="73"/>
      <c r="D46" s="74"/>
      <c r="E46" s="41"/>
      <c r="F46" s="75"/>
      <c r="G46" s="75"/>
      <c r="H46" s="75"/>
      <c r="I46" s="75"/>
    </row>
    <row r="47" spans="1:9">
      <c r="A47" s="68"/>
      <c r="B47" s="72" t="s">
        <v>19</v>
      </c>
      <c r="C47" s="73"/>
      <c r="D47" s="74"/>
      <c r="E47" s="41"/>
      <c r="F47" s="71"/>
      <c r="G47" s="74"/>
      <c r="H47" s="71"/>
      <c r="I47" s="71"/>
    </row>
    <row r="48" spans="1:9">
      <c r="A48" s="68"/>
      <c r="B48" s="72" t="s">
        <v>20</v>
      </c>
      <c r="C48" s="73"/>
      <c r="D48" s="74"/>
      <c r="E48" s="41"/>
      <c r="F48" s="74"/>
      <c r="G48" s="76"/>
      <c r="H48" s="76"/>
      <c r="I48" s="32"/>
    </row>
    <row r="49" spans="1:9">
      <c r="A49" s="68"/>
      <c r="B49" s="72"/>
      <c r="C49" s="73"/>
      <c r="D49" s="74"/>
      <c r="E49" s="41"/>
      <c r="F49" s="74"/>
      <c r="G49" s="76"/>
      <c r="H49" s="76"/>
      <c r="I49" s="32"/>
    </row>
    <row r="50" spans="1:9">
      <c r="A50" s="77"/>
      <c r="B50" s="78" t="s">
        <v>21</v>
      </c>
      <c r="C50" s="79"/>
      <c r="D50" s="80"/>
      <c r="E50" s="41"/>
      <c r="F50" s="74"/>
      <c r="G50" s="81"/>
      <c r="H50" s="82"/>
      <c r="I50" s="32"/>
    </row>
    <row r="51" spans="1:9">
      <c r="A51" s="83"/>
      <c r="B51" s="84" t="s">
        <v>22</v>
      </c>
      <c r="C51" s="85"/>
      <c r="D51" s="80"/>
      <c r="E51" s="41"/>
      <c r="F51" s="74"/>
      <c r="G51" s="81"/>
      <c r="H51" s="82"/>
      <c r="I51" s="32"/>
    </row>
    <row r="52" spans="1:9">
      <c r="A52" s="12"/>
      <c r="B52" s="12"/>
      <c r="C52" s="15"/>
      <c r="D52" s="15"/>
      <c r="F52" s="12"/>
      <c r="G52" s="11"/>
      <c r="H52" s="14"/>
      <c r="I52" s="3"/>
    </row>
    <row r="53" spans="1:9">
      <c r="A53" s="4"/>
      <c r="B53" s="12"/>
      <c r="C53" s="15"/>
      <c r="D53" s="15"/>
      <c r="F53" s="12"/>
      <c r="G53" s="11"/>
      <c r="H53" s="14"/>
      <c r="I53" s="3"/>
    </row>
    <row r="54" spans="1:9">
      <c r="A54" s="4"/>
      <c r="B54" s="13"/>
      <c r="C54" s="15"/>
      <c r="D54" s="15"/>
      <c r="E54" s="12"/>
      <c r="F54" s="14"/>
      <c r="G54" s="3"/>
      <c r="H54" s="14"/>
      <c r="I54" s="3"/>
    </row>
    <row r="55" spans="1:9">
      <c r="A55" s="4"/>
      <c r="B55" s="13"/>
      <c r="F55" s="14"/>
      <c r="G55" s="11"/>
      <c r="H55" s="14"/>
      <c r="I55" s="3"/>
    </row>
    <row r="56" spans="1:9">
      <c r="A56" s="17"/>
      <c r="B56" s="3"/>
      <c r="C56" s="3"/>
      <c r="D56" s="3"/>
      <c r="F56" s="21"/>
      <c r="G56" s="21"/>
      <c r="H56" s="21"/>
      <c r="I56" s="21"/>
    </row>
    <row r="57" spans="1:9">
      <c r="A57" s="17"/>
      <c r="B57" s="18"/>
      <c r="C57" s="3"/>
      <c r="D57" s="3"/>
      <c r="F57" s="1"/>
      <c r="G57" s="1"/>
      <c r="H57" s="1"/>
      <c r="I57" s="3"/>
    </row>
    <row r="58" spans="1:9">
      <c r="A58" s="17"/>
      <c r="B58" s="19"/>
      <c r="C58" s="3"/>
      <c r="D58" s="3"/>
      <c r="F58" s="12"/>
      <c r="G58" s="12"/>
      <c r="H58" s="12"/>
      <c r="I58" s="3"/>
    </row>
    <row r="59" spans="1:9">
      <c r="A59" s="17"/>
      <c r="B59" s="19"/>
      <c r="C59" s="16"/>
      <c r="D59" s="16"/>
      <c r="F59" s="12"/>
      <c r="G59" s="12"/>
      <c r="H59" s="12"/>
      <c r="I59" s="3"/>
    </row>
    <row r="60" spans="1:9">
      <c r="A60" s="17"/>
      <c r="B60" s="19"/>
      <c r="C60" s="16"/>
      <c r="D60" s="16"/>
      <c r="F60" s="12"/>
      <c r="G60" s="12"/>
      <c r="H60" s="12"/>
      <c r="I60" s="3"/>
    </row>
    <row r="61" spans="1:9">
      <c r="A61" s="17"/>
      <c r="B61" s="19"/>
      <c r="C61" s="16"/>
      <c r="D61" s="16"/>
      <c r="F61" s="12"/>
      <c r="G61" s="12"/>
      <c r="H61" s="12"/>
      <c r="I61" s="3"/>
    </row>
    <row r="62" spans="1:9">
      <c r="A62" s="17"/>
      <c r="B62" s="12"/>
      <c r="C62" s="16"/>
      <c r="D62" s="16"/>
      <c r="E62" s="12"/>
      <c r="F62" s="12"/>
      <c r="G62" s="12"/>
      <c r="H62" s="12"/>
      <c r="I62" s="3"/>
    </row>
    <row r="63" spans="1:9">
      <c r="A63" s="17"/>
      <c r="B63" s="12"/>
      <c r="C63" s="16"/>
      <c r="D63" s="16"/>
      <c r="F63" s="12"/>
      <c r="G63" s="12"/>
      <c r="H63" s="12"/>
      <c r="I63" s="3"/>
    </row>
    <row r="64" spans="1:9">
      <c r="A64" s="17"/>
      <c r="B64" s="12"/>
      <c r="C64" s="3"/>
      <c r="D64" s="3"/>
      <c r="E64" s="20"/>
      <c r="F64" s="20"/>
      <c r="G64" s="20"/>
      <c r="H64" s="20"/>
      <c r="I64" s="20"/>
    </row>
    <row r="65" spans="1:9">
      <c r="A65" s="4"/>
      <c r="B65" s="13"/>
      <c r="F65" s="2"/>
      <c r="G65" s="11"/>
      <c r="H65" s="14"/>
      <c r="I65" s="3"/>
    </row>
    <row r="66" spans="1:9">
      <c r="A66" s="17"/>
      <c r="B66" s="3"/>
      <c r="F66" s="21"/>
      <c r="G66" s="21"/>
      <c r="H66" s="21"/>
      <c r="I66" s="21"/>
    </row>
    <row r="67" spans="1:9">
      <c r="A67" s="17"/>
      <c r="B67" s="18"/>
      <c r="F67" s="1"/>
      <c r="G67" s="1"/>
      <c r="H67" s="1"/>
      <c r="I67" s="3"/>
    </row>
    <row r="68" spans="1:9">
      <c r="A68" s="17"/>
      <c r="B68" s="19"/>
      <c r="F68" s="12"/>
      <c r="G68" s="12"/>
      <c r="H68" s="12"/>
      <c r="I68" s="3"/>
    </row>
    <row r="69" spans="1:9">
      <c r="A69" s="17"/>
      <c r="B69" s="19"/>
      <c r="F69" s="12"/>
      <c r="G69" s="12"/>
      <c r="H69" s="12"/>
      <c r="I69" s="3"/>
    </row>
    <row r="70" spans="1:9">
      <c r="A70" s="17"/>
      <c r="B70" s="19"/>
      <c r="F70" s="12"/>
      <c r="G70" s="12"/>
      <c r="H70" s="12"/>
      <c r="I70" s="3"/>
    </row>
    <row r="71" spans="1:9">
      <c r="A71" s="17"/>
      <c r="B71" s="19"/>
      <c r="F71" s="12"/>
      <c r="G71" s="12"/>
      <c r="H71" s="12"/>
      <c r="I71" s="3"/>
    </row>
    <row r="72" spans="1:9">
      <c r="A72" s="17"/>
      <c r="B72" s="12"/>
      <c r="E72" s="12"/>
      <c r="F72" s="12"/>
      <c r="G72" s="12"/>
      <c r="H72" s="12"/>
      <c r="I72" s="3"/>
    </row>
    <row r="73" spans="1:9">
      <c r="A73" s="17"/>
      <c r="B73" s="12"/>
      <c r="F73" s="12"/>
      <c r="G73" s="12"/>
      <c r="H73" s="12"/>
      <c r="I73" s="3"/>
    </row>
  </sheetData>
  <mergeCells count="4">
    <mergeCell ref="A1:I1"/>
    <mergeCell ref="A2:I2"/>
    <mergeCell ref="A3:I3"/>
    <mergeCell ref="B44:C44"/>
  </mergeCells>
  <conditionalFormatting sqref="H10:H35">
    <cfRule type="cellIs" dxfId="0" priority="1" stopIfTrue="1" operator="greaterThan">
      <formula>#REF!</formula>
    </cfRule>
  </conditionalFormatting>
  <pageMargins left="0.51181102362204722" right="0.51181102362204722" top="0.78740157480314965" bottom="0.78740157480314965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51222868253</cp:lastModifiedBy>
  <cp:lastPrinted>2013-07-31T14:28:55Z</cp:lastPrinted>
  <dcterms:created xsi:type="dcterms:W3CDTF">1997-01-10T22:22:50Z</dcterms:created>
  <dcterms:modified xsi:type="dcterms:W3CDTF">2014-03-20T15:49:35Z</dcterms:modified>
</cp:coreProperties>
</file>